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A307BC4-9F4F-4EE1-BA42-25472AFAB641}" xr6:coauthVersionLast="47" xr6:coauthVersionMax="47" xr10:uidLastSave="{00000000-0000-0000-0000-000000000000}"/>
  <bookViews>
    <workbookView xWindow="41205" yWindow="2190" windowWidth="30780" windowHeight="1686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8" i="134" l="1"/>
  <c r="D49" i="134"/>
  <c r="Q47" i="134"/>
  <c r="Y44" i="134" l="1"/>
  <c r="Q42" i="134" l="1"/>
  <c r="Q41" i="134" l="1"/>
  <c r="D42" i="134"/>
  <c r="Y40" i="134"/>
  <c r="Y37" i="134"/>
  <c r="Q40" i="134"/>
  <c r="D36" i="134" l="1"/>
  <c r="D35" i="134"/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49" i="134" l="1"/>
  <c r="N27" i="134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Y27" i="134" l="1"/>
  <c r="Y28" i="134" s="1"/>
  <c r="Y29" i="134" s="1"/>
  <c r="Z12" i="134"/>
  <c r="Z19" i="134"/>
  <c r="D15" i="133"/>
  <c r="Y30" i="134" l="1"/>
  <c r="Y31" i="134" s="1"/>
  <c r="Y32" i="134" s="1"/>
  <c r="D14" i="133"/>
  <c r="Y33" i="134" l="1"/>
  <c r="Y34" i="134" s="1"/>
  <c r="Y35" i="134" s="1"/>
  <c r="Y36" i="134" s="1"/>
  <c r="Y38" i="134" s="1"/>
  <c r="Y39" i="134" s="1"/>
  <c r="E233" i="2"/>
  <c r="D233" i="2"/>
  <c r="G48" i="132"/>
  <c r="Y41" i="134" l="1"/>
  <c r="Y42" i="134" s="1"/>
  <c r="Y43" i="134" s="1"/>
  <c r="Y45" i="134" s="1"/>
  <c r="Y46" i="134" s="1"/>
  <c r="Y47" i="134" s="1"/>
  <c r="Z26" i="134"/>
  <c r="D7" i="133"/>
  <c r="Z33" i="134" l="1"/>
  <c r="Y49" i="134"/>
  <c r="Y50" i="134" s="1"/>
  <c r="Y51" i="134" s="1"/>
  <c r="Y52" i="134" s="1"/>
  <c r="Y53" i="134" s="1"/>
  <c r="Y54" i="134" s="1"/>
  <c r="Y55" i="134" s="1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Z47" i="134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<sst xmlns="http://schemas.openxmlformats.org/spreadsheetml/2006/main" count="1634" uniqueCount="385">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</sst>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V68" sqref="V6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-3236770.5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>
        <f>-3946+3966</f>
        <v>20</v>
      </c>
      <c r="E49" s="87"/>
      <c r="F49" s="23"/>
      <c r="G49" s="26">
        <f>D49+E49+F49-E48-F48</f>
        <v>3667309</v>
      </c>
      <c r="H49" s="132">
        <v>300</v>
      </c>
      <c r="I49" s="25">
        <v>-2000</v>
      </c>
      <c r="J49" s="25">
        <v>100</v>
      </c>
      <c r="K49" s="170">
        <f t="shared" ref="K49:K55" si="15">+H49+I49+J49</f>
        <v>-1600</v>
      </c>
      <c r="L49" s="171"/>
      <c r="M49" s="153"/>
      <c r="N49" s="149">
        <f t="shared" ref="N49:N55" si="16">L49+K49+G49+M49</f>
        <v>3665709</v>
      </c>
      <c r="O49" s="67">
        <f t="shared" ref="O49:O55" si="17">P49/T49</f>
        <v>87459.101162790888</v>
      </c>
      <c r="P49" s="7">
        <f t="shared" si="5"/>
        <v>3760741.350000008</v>
      </c>
      <c r="Q49" s="164">
        <f t="shared" ref="Q49:Q55" si="18">Q48+N49-2</f>
        <v>3841312.45</v>
      </c>
      <c r="R49" s="29">
        <f t="shared" si="3"/>
        <v>153.03945719363497</v>
      </c>
      <c r="S49" s="5">
        <f>SUM($Q$7:$Q49)/T49+213</f>
        <v>252968.1011627909</v>
      </c>
      <c r="T49" s="18">
        <v>43</v>
      </c>
      <c r="U49" s="138"/>
      <c r="V49" s="137"/>
      <c r="W49" s="105"/>
      <c r="X49" s="167"/>
      <c r="Y49" s="156">
        <f t="shared" si="12"/>
        <v>-3235498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>
        <v>300</v>
      </c>
      <c r="I50" s="25">
        <v>-2000</v>
      </c>
      <c r="J50" s="25">
        <v>100</v>
      </c>
      <c r="K50" s="170">
        <f t="shared" si="15"/>
        <v>-1600</v>
      </c>
      <c r="L50" s="171"/>
      <c r="M50" s="153"/>
      <c r="N50" s="149">
        <f t="shared" si="16"/>
        <v>-1600</v>
      </c>
      <c r="O50" s="67">
        <f t="shared" si="17"/>
        <v>168980.81363636383</v>
      </c>
      <c r="P50" s="7">
        <f t="shared" si="5"/>
        <v>7435155.8000000082</v>
      </c>
      <c r="Q50" s="164">
        <f t="shared" si="18"/>
        <v>3839710.45</v>
      </c>
      <c r="R50" s="29">
        <f t="shared" si="3"/>
        <v>202.35808104029365</v>
      </c>
      <c r="S50" s="5">
        <f>SUM($Q$7:$Q50)/T50+213</f>
        <v>334489.81363636383</v>
      </c>
      <c r="T50" s="18">
        <v>44</v>
      </c>
      <c r="U50" s="138"/>
      <c r="V50" s="137"/>
      <c r="W50" s="105"/>
      <c r="X50" s="167"/>
      <c r="Y50" s="156">
        <f t="shared" si="12"/>
        <v>-3233898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>
        <v>2800</v>
      </c>
      <c r="I51" s="25">
        <v>-2000</v>
      </c>
      <c r="J51" s="25">
        <v>100</v>
      </c>
      <c r="K51" s="170">
        <f t="shared" si="15"/>
        <v>900</v>
      </c>
      <c r="L51" s="171"/>
      <c r="M51" s="153"/>
      <c r="N51" s="149">
        <f t="shared" si="16"/>
        <v>900</v>
      </c>
      <c r="O51" s="67">
        <f t="shared" si="17"/>
        <v>246899.29444444462</v>
      </c>
      <c r="P51" s="7">
        <f t="shared" si="5"/>
        <v>11110468.250000007</v>
      </c>
      <c r="Q51" s="164">
        <f t="shared" si="18"/>
        <v>3840608.45</v>
      </c>
      <c r="R51" s="29">
        <f t="shared" si="3"/>
        <v>249.49683866787132</v>
      </c>
      <c r="S51" s="5">
        <f>SUM($Q$7:$Q51)/T51+213</f>
        <v>412408.29444444459</v>
      </c>
      <c r="T51" s="18">
        <v>45</v>
      </c>
      <c r="U51" s="138"/>
      <c r="V51" s="137"/>
      <c r="W51" s="105"/>
      <c r="X51" s="167"/>
      <c r="Y51" s="156">
        <f t="shared" si="12"/>
        <v>-3234798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321429.97173913056</v>
      </c>
      <c r="P52" s="7">
        <f t="shared" si="5"/>
        <v>14785778.700000007</v>
      </c>
      <c r="Q52" s="164">
        <f t="shared" si="18"/>
        <v>3840606.45</v>
      </c>
      <c r="R52" s="29">
        <f t="shared" si="3"/>
        <v>294.5860587909753</v>
      </c>
      <c r="S52" s="5">
        <f>SUM($Q$7:$Q52)/T52+213</f>
        <v>486938.97173913056</v>
      </c>
      <c r="T52" s="18">
        <v>46</v>
      </c>
      <c r="U52" s="138"/>
      <c r="V52" s="137"/>
      <c r="W52" s="105"/>
      <c r="X52" s="167"/>
      <c r="Y52" s="156">
        <f t="shared" si="12"/>
        <v>-3234798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392789.08829787245</v>
      </c>
      <c r="P53" s="7">
        <f t="shared" si="5"/>
        <v>18461087.150000006</v>
      </c>
      <c r="Q53" s="164">
        <f t="shared" si="18"/>
        <v>3840604.45</v>
      </c>
      <c r="R53" s="29">
        <f t="shared" si="3"/>
        <v>337.75656295244437</v>
      </c>
      <c r="S53" s="5">
        <f>SUM($Q$7:$Q53)/T53+213</f>
        <v>558298.08829787245</v>
      </c>
      <c r="T53" s="18">
        <v>47</v>
      </c>
      <c r="U53" s="138"/>
      <c r="V53" s="137"/>
      <c r="W53" s="105"/>
      <c r="X53" s="167"/>
      <c r="Y53" s="156">
        <f t="shared" si="12"/>
        <v>-3234798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-1000</v>
      </c>
      <c r="J54" s="25">
        <v>100</v>
      </c>
      <c r="K54" s="170">
        <f t="shared" si="15"/>
        <v>-600</v>
      </c>
      <c r="L54" s="171"/>
      <c r="M54" s="153"/>
      <c r="N54" s="149">
        <f t="shared" si="16"/>
        <v>-600</v>
      </c>
      <c r="O54" s="67">
        <f t="shared" si="17"/>
        <v>461162.36666666676</v>
      </c>
      <c r="P54" s="7">
        <f t="shared" si="5"/>
        <v>22135793.600000005</v>
      </c>
      <c r="Q54" s="164">
        <f t="shared" si="18"/>
        <v>3840002.45</v>
      </c>
      <c r="R54" s="29">
        <f t="shared" si="3"/>
        <v>379.12070870841814</v>
      </c>
      <c r="S54" s="5">
        <f>SUM($Q$7:$Q54)/T54+213</f>
        <v>626671.36666666681</v>
      </c>
      <c r="T54" s="18">
        <v>48</v>
      </c>
      <c r="U54" s="138"/>
      <c r="V54" s="137"/>
      <c r="W54" s="105"/>
      <c r="X54" s="167"/>
      <c r="Y54" s="156">
        <f t="shared" si="12"/>
        <v>-3234198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-1000</v>
      </c>
      <c r="J55" s="25">
        <v>100</v>
      </c>
      <c r="K55" s="170">
        <f t="shared" si="15"/>
        <v>-600</v>
      </c>
      <c r="L55" s="171"/>
      <c r="M55" s="153"/>
      <c r="N55" s="149">
        <f t="shared" si="16"/>
        <v>-600</v>
      </c>
      <c r="O55" s="67">
        <f t="shared" si="17"/>
        <v>526732.61326530622</v>
      </c>
      <c r="P55" s="7">
        <f t="shared" si="5"/>
        <v>25809898.050000004</v>
      </c>
      <c r="Q55" s="164">
        <f t="shared" si="18"/>
        <v>3839400.45</v>
      </c>
      <c r="R55" s="29">
        <f t="shared" si="3"/>
        <v>418.78908943066148</v>
      </c>
      <c r="S55" s="5">
        <f>SUM($Q$7:$Q55)/T55+213</f>
        <v>692241.61326530622</v>
      </c>
      <c r="T55" s="18">
        <v>49</v>
      </c>
      <c r="U55" s="138"/>
      <c r="V55" s="137"/>
      <c r="W55" s="105"/>
      <c r="X55" s="167"/>
      <c r="Y55" s="156">
        <f t="shared" si="12"/>
        <v>-3233598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7"/>
  <sheetViews>
    <sheetView topLeftCell="A4924" workbookViewId="0">
      <selection activeCell="D4947" sqref="D494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2023-09-13T09:31:25Z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